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60" windowWidth="15195" windowHeight="8460"/>
  </bookViews>
  <sheets>
    <sheet name="Resumo" sheetId="14" r:id="rId1"/>
    <sheet name="quadro de cotações" sheetId="15" r:id="rId2"/>
  </sheets>
  <definedNames>
    <definedName name="_xlnm.Print_Area" localSheetId="0">Resumo!$A$1:$G$17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24519"/>
</workbook>
</file>

<file path=xl/calcChain.xml><?xml version="1.0" encoding="utf-8"?>
<calcChain xmlns="http://schemas.openxmlformats.org/spreadsheetml/2006/main">
  <c r="E10" i="15"/>
  <c r="F9" i="14" s="1"/>
  <c r="G9" l="1"/>
  <c r="G11" l="1"/>
</calcChain>
</file>

<file path=xl/sharedStrings.xml><?xml version="1.0" encoding="utf-8"?>
<sst xmlns="http://schemas.openxmlformats.org/spreadsheetml/2006/main" count="25" uniqueCount="25">
  <si>
    <t>Código CATMAT</t>
  </si>
  <si>
    <t>Und</t>
  </si>
  <si>
    <t>Quantidade</t>
  </si>
  <si>
    <t>Preço Unitário</t>
  </si>
  <si>
    <t>Preço Total</t>
  </si>
  <si>
    <t xml:space="preserve">un </t>
  </si>
  <si>
    <t>Total</t>
  </si>
  <si>
    <t xml:space="preserve">                                                  Ministério  da  Integração  Nacional – MI</t>
  </si>
  <si>
    <t xml:space="preserve">                                      2ª SUPERINTENDÊNCIA REGIONAL</t>
  </si>
  <si>
    <t xml:space="preserve">                                                  Companhia  de  Desenvolvimento  dos  Vales  do  São  Francisco e do Parnaíba</t>
  </si>
  <si>
    <t>ANEXO I - PLANILHA ORÇAMENTÁRIA</t>
  </si>
  <si>
    <t>3ª Superintendência Regional</t>
  </si>
  <si>
    <t>Item - 1</t>
  </si>
  <si>
    <t>ITEM</t>
  </si>
  <si>
    <t>BR0441752</t>
  </si>
  <si>
    <t xml:space="preserve">Descrição </t>
  </si>
  <si>
    <t>Planilha Comparativa de preços:</t>
  </si>
  <si>
    <t>LEROYMERLIN</t>
  </si>
  <si>
    <t>Breithaupt</t>
  </si>
  <si>
    <t>Balaroti</t>
  </si>
  <si>
    <t>Planeta das Caixas</t>
  </si>
  <si>
    <t>COTAÇÕES</t>
  </si>
  <si>
    <t>VALOR ADOTADO</t>
  </si>
  <si>
    <t>RESERVATÓRIO DE POLIETILENO, 15000 litros, redondo com tampa e trava de segurança</t>
  </si>
  <si>
    <t>RESERVATÓRIO DE POLIETILENO, redondo com tampa e trava de segurança – 15.000,00 litros.</t>
  </si>
</sst>
</file>

<file path=xl/styles.xml><?xml version="1.0" encoding="utf-8"?>
<styleSheet xmlns="http://schemas.openxmlformats.org/spreadsheetml/2006/main">
  <numFmts count="2">
    <numFmt numFmtId="8" formatCode="&quot;R$&quot;\ #,##0.00;[Red]\-&quot;R$&quot;\ #,##0.00"/>
    <numFmt numFmtId="43" formatCode="_-* #,##0.00_-;\-* #,##0.00_-;_-* &quot;-&quot;??_-;_-@_-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4" fontId="2" fillId="0" borderId="5" xfId="0" applyNumberFormat="1" applyFont="1" applyBorder="1" applyAlignment="1">
      <alignment vertical="center"/>
    </xf>
    <xf numFmtId="43" fontId="0" fillId="0" borderId="0" xfId="1" applyFont="1"/>
    <xf numFmtId="43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 applyProtection="1">
      <alignment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4" xfId="0" applyBorder="1"/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" xfId="0" applyBorder="1" applyAlignment="1">
      <alignment horizontal="center"/>
    </xf>
    <xf numFmtId="0" fontId="0" fillId="0" borderId="18" xfId="0" applyBorder="1"/>
    <xf numFmtId="0" fontId="0" fillId="0" borderId="15" xfId="0" applyBorder="1" applyAlignment="1">
      <alignment horizontal="right"/>
    </xf>
    <xf numFmtId="8" fontId="0" fillId="0" borderId="1" xfId="0" applyNumberFormat="1" applyBorder="1" applyAlignment="1">
      <alignment horizontal="center"/>
    </xf>
    <xf numFmtId="8" fontId="0" fillId="0" borderId="18" xfId="0" applyNumberFormat="1" applyBorder="1" applyAlignment="1">
      <alignment horizontal="center"/>
    </xf>
    <xf numFmtId="0" fontId="0" fillId="0" borderId="19" xfId="0" applyBorder="1"/>
    <xf numFmtId="0" fontId="0" fillId="2" borderId="15" xfId="0" applyFill="1" applyBorder="1"/>
    <xf numFmtId="0" fontId="0" fillId="2" borderId="9" xfId="0" applyFill="1" applyBorder="1"/>
    <xf numFmtId="8" fontId="2" fillId="2" borderId="9" xfId="0" applyNumberFormat="1" applyFont="1" applyFill="1" applyBorder="1" applyAlignment="1"/>
    <xf numFmtId="8" fontId="2" fillId="2" borderId="16" xfId="0" applyNumberFormat="1" applyFont="1" applyFill="1" applyBorder="1" applyAlignment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</cellXfs>
  <cellStyles count="3">
    <cellStyle name="Normal" xfId="0" builtinId="0"/>
    <cellStyle name="Separador de milhares" xfId="1" builtinId="3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view="pageBreakPreview" zoomScale="130" zoomScaleSheetLayoutView="130" workbookViewId="0">
      <selection activeCell="E10" sqref="E10"/>
    </sheetView>
  </sheetViews>
  <sheetFormatPr defaultRowHeight="12.75"/>
  <cols>
    <col min="2" max="2" width="15.85546875" bestFit="1" customWidth="1"/>
    <col min="3" max="3" width="31.85546875" customWidth="1"/>
    <col min="4" max="4" width="4.5703125" bestFit="1" customWidth="1"/>
    <col min="5" max="5" width="12.28515625" customWidth="1"/>
    <col min="6" max="6" width="14.140625" bestFit="1" customWidth="1"/>
    <col min="7" max="7" width="14.85546875" customWidth="1"/>
    <col min="9" max="9" width="13" bestFit="1" customWidth="1"/>
    <col min="10" max="10" width="11.28515625" bestFit="1" customWidth="1"/>
  </cols>
  <sheetData>
    <row r="1" spans="1:10">
      <c r="A1" s="1" t="s">
        <v>7</v>
      </c>
      <c r="B1" s="1"/>
      <c r="D1" s="2"/>
      <c r="E1" s="2"/>
      <c r="F1" s="2"/>
      <c r="G1" s="2"/>
    </row>
    <row r="2" spans="1:10">
      <c r="A2" s="1" t="s">
        <v>9</v>
      </c>
      <c r="B2" s="1"/>
      <c r="D2" s="2"/>
      <c r="E2" s="2"/>
      <c r="F2" s="2"/>
      <c r="G2" s="2"/>
    </row>
    <row r="3" spans="1:10">
      <c r="A3" s="3" t="s">
        <v>8</v>
      </c>
      <c r="B3" s="41" t="s">
        <v>11</v>
      </c>
      <c r="C3" s="42"/>
    </row>
    <row r="5" spans="1:10">
      <c r="A5" s="43" t="s">
        <v>10</v>
      </c>
      <c r="B5" s="43"/>
      <c r="C5" s="43"/>
      <c r="D5" s="43"/>
      <c r="E5" s="43"/>
      <c r="F5" s="43"/>
      <c r="G5" s="43"/>
    </row>
    <row r="6" spans="1:10" ht="13.5" thickBot="1"/>
    <row r="7" spans="1:10">
      <c r="A7" s="12" t="s">
        <v>13</v>
      </c>
      <c r="B7" s="13" t="s">
        <v>0</v>
      </c>
      <c r="C7" s="14" t="s">
        <v>15</v>
      </c>
      <c r="D7" s="14" t="s">
        <v>1</v>
      </c>
      <c r="E7" s="15" t="s">
        <v>2</v>
      </c>
      <c r="F7" s="13" t="s">
        <v>3</v>
      </c>
      <c r="G7" s="16" t="s">
        <v>4</v>
      </c>
    </row>
    <row r="8" spans="1:10">
      <c r="A8" s="20"/>
      <c r="B8" s="17"/>
      <c r="C8" s="18"/>
      <c r="D8" s="18"/>
      <c r="E8" s="19"/>
      <c r="F8" s="17"/>
      <c r="G8" s="21"/>
    </row>
    <row r="9" spans="1:10" ht="51">
      <c r="A9" s="25" t="s">
        <v>12</v>
      </c>
      <c r="B9" s="7" t="s">
        <v>14</v>
      </c>
      <c r="C9" s="8" t="s">
        <v>23</v>
      </c>
      <c r="D9" s="25" t="s">
        <v>5</v>
      </c>
      <c r="E9" s="9">
        <v>120</v>
      </c>
      <c r="F9" s="10">
        <f>'quadro de cotações'!E10</f>
        <v>6159.5</v>
      </c>
      <c r="G9" s="11">
        <f t="shared" ref="G9" si="0">ROUND((F9*E9),2)</f>
        <v>739140</v>
      </c>
    </row>
    <row r="10" spans="1:10" ht="13.5" thickBot="1">
      <c r="A10" s="22"/>
      <c r="B10" s="23"/>
      <c r="C10" s="23"/>
      <c r="D10" s="23"/>
      <c r="E10" s="23"/>
      <c r="F10" s="23"/>
      <c r="G10" s="24"/>
    </row>
    <row r="11" spans="1:10" ht="13.5" thickBot="1">
      <c r="A11" s="44" t="s">
        <v>6</v>
      </c>
      <c r="B11" s="45"/>
      <c r="C11" s="45"/>
      <c r="D11" s="45"/>
      <c r="E11" s="45"/>
      <c r="F11" s="46"/>
      <c r="G11" s="4">
        <f>SUM(G9:G9)</f>
        <v>739140</v>
      </c>
      <c r="I11" s="5"/>
      <c r="J11" s="6"/>
    </row>
    <row r="14" spans="1:10">
      <c r="E14" s="3"/>
    </row>
    <row r="16" spans="1:10">
      <c r="E16" s="26"/>
      <c r="F16" s="26"/>
    </row>
  </sheetData>
  <mergeCells count="3">
    <mergeCell ref="B3:C3"/>
    <mergeCell ref="A5:G5"/>
    <mergeCell ref="A11:F11"/>
  </mergeCells>
  <printOptions horizontalCentered="1"/>
  <pageMargins left="0.51181102362204722" right="0.51181102362204722" top="0.78740157480314965" bottom="0.78740157480314965" header="0.31496062992125984" footer="0.31496062992125984"/>
  <pageSetup scale="80" orientation="portrait" r:id="rId1"/>
  <legacyDrawing r:id="rId2"/>
  <oleObjects>
    <oleObject progId="Figura do Microsoft Photo Editor 3.0" shapeId="1843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2:F10"/>
  <sheetViews>
    <sheetView workbookViewId="0">
      <selection activeCell="A2" sqref="A2"/>
    </sheetView>
  </sheetViews>
  <sheetFormatPr defaultRowHeight="12.75"/>
  <cols>
    <col min="1" max="1" width="13" customWidth="1"/>
    <col min="2" max="2" width="21" customWidth="1"/>
    <col min="3" max="3" width="17.42578125" customWidth="1"/>
    <col min="4" max="4" width="11" bestFit="1" customWidth="1"/>
    <col min="5" max="5" width="17.5703125" customWidth="1"/>
  </cols>
  <sheetData>
    <row r="2" spans="1:6">
      <c r="A2" t="s">
        <v>16</v>
      </c>
    </row>
    <row r="5" spans="1:6" ht="19.5" customHeight="1">
      <c r="A5" s="47" t="s">
        <v>24</v>
      </c>
      <c r="B5" s="48"/>
      <c r="C5" s="48"/>
      <c r="D5" s="48"/>
      <c r="E5" s="48"/>
      <c r="F5" s="49"/>
    </row>
    <row r="6" spans="1:6">
      <c r="A6" s="27"/>
      <c r="B6" s="19"/>
      <c r="C6" s="19"/>
      <c r="D6" s="19"/>
      <c r="E6" s="19"/>
      <c r="F6" s="28"/>
    </row>
    <row r="7" spans="1:6">
      <c r="A7" s="29"/>
      <c r="B7" s="30" t="s">
        <v>17</v>
      </c>
      <c r="C7" s="30" t="s">
        <v>18</v>
      </c>
      <c r="D7" s="40" t="s">
        <v>19</v>
      </c>
      <c r="E7" s="40" t="s">
        <v>20</v>
      </c>
      <c r="F7" s="31"/>
    </row>
    <row r="8" spans="1:6">
      <c r="A8" s="32" t="s">
        <v>21</v>
      </c>
      <c r="B8" s="33">
        <v>6670</v>
      </c>
      <c r="C8" s="33">
        <v>5649</v>
      </c>
      <c r="D8" s="33">
        <v>4807.7</v>
      </c>
      <c r="E8" s="34">
        <v>8590</v>
      </c>
      <c r="F8" s="35"/>
    </row>
    <row r="9" spans="1:6">
      <c r="A9" s="27"/>
      <c r="B9" s="19"/>
      <c r="C9" s="19"/>
      <c r="D9" s="19"/>
      <c r="E9" s="19"/>
      <c r="F9" s="28"/>
    </row>
    <row r="10" spans="1:6">
      <c r="A10" s="36"/>
      <c r="B10" s="37"/>
      <c r="C10" s="50" t="s">
        <v>22</v>
      </c>
      <c r="D10" s="50"/>
      <c r="E10" s="38">
        <f>MEDIAN(B8:E8)</f>
        <v>6159.5</v>
      </c>
      <c r="F10" s="39"/>
    </row>
  </sheetData>
  <mergeCells count="2">
    <mergeCell ref="A5:F5"/>
    <mergeCell ref="C10:D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Resumo</vt:lpstr>
      <vt:lpstr>quadro de cotações</vt:lpstr>
      <vt:lpstr>Resumo!Area_de_impressao</vt:lpstr>
    </vt:vector>
  </TitlesOfParts>
  <Company>CODEVASF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Augusto Bezerra de Assis Junior</cp:lastModifiedBy>
  <cp:lastPrinted>2017-11-23T17:35:05Z</cp:lastPrinted>
  <dcterms:created xsi:type="dcterms:W3CDTF">2008-09-30T13:15:08Z</dcterms:created>
  <dcterms:modified xsi:type="dcterms:W3CDTF">2017-11-28T17:23:08Z</dcterms:modified>
</cp:coreProperties>
</file>